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<sst xmlns="http://schemas.openxmlformats.org/spreadsheetml/2006/main" count="192" uniqueCount="105">
  <si>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</si>
  <si>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</si>
  <si>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</si>
  <si>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</si>
  <si>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</si>
  <si>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</si>
  <si>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</si>
  <si>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</si>
  <si>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</si>
  <si>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</si>
  <si>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</si>
  <si>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</si>
  <si>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</si>
  <si>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</si>
  <si>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</si>
  <si>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</si>
  <si>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</si>
  <si>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</si>
  <si>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</si>
  <si>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</si>
  <si>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</si>
  <si>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</si>
  <si>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</si>
  <si>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</si>
  <si>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</si>
  <si>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</si>
  <si>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</si>
  <si>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</si>
  <si>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</si>
  <si>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</si>
  <si>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</si>
  <si>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</si>
  <si>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</si>
  <si>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</si>
  <si>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</si>
  <si>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</si>
  <si>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</si>
  <si>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</si>
  <si>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</si>
  <si>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</si>
  <si>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</si>
  <si>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</si>
  <si>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</si>
  <si>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</si>
  <si>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</si>
  <si>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</si>
  <si>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</si>
  <si>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</si>
  <si>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</si>
  <si>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</si>
  <si>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</si>
  <si>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</si>
  <si>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</si>
  <si>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</si>
  <si>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</si>
  <si>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</si>
  <si>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</si>
  <si>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</si>
  <si>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</si>
  <si>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</si>
  <si>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</si>
  <si>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</si>
  <si>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</si>
  <si>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</si>
  <si>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</si>
  <si>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</si>
  <si>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</si>
  <si>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</si>
  <si>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</si>
  <si>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</si>
  <si>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</si>
  <si>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</si>
  <si>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</si>
  <si>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</si>
  <si>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</si>
  <si>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</si>
  <si>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</si>
  <si>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</si>
  <si>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</si>
  <si>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</si>
  <si>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</si>
  <si>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</si>
  <si>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</si>
  <si>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</si>
  <si>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</si>
  <si>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</si>
  <si>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</si>
  <si>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</si>
  <si>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</si>
  <si>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</si>
  <si>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</si>
  <si>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</si>
  <si>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</si>
  <si>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</si>
  <si>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</si>
  <si>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</si>
  <si>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</si>
  <si>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</si>
  <si>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</si>
  <si>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</si>
  <si>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P_Гж_25_ЛК150_017688</t>
  </si>
  <si>
    <t>Электроснабжение ЭПУ потребителей в соответствии с договором на ТП № 4-34-25-3377   г.Геленджик</t>
  </si>
  <si>
    <t>Электроснабжение ЭПУ потребителей в соответствии с договором на ТП №4-34-25-3377   г.Геленджик</t>
  </si>
  <si>
    <t>Электроснабжение ЭПУ потребителей в соответствии с договором на ТП №4-34-25-3377  г.Геленджик</t>
  </si>
  <si>
    <t>0,032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</si>
</sst>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104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28.102067199999997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102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262.13206719999999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100</v>
      </c>
      <c r="E15" s="71">
        <v>2026</v>
      </c>
      <c r="F15" s="71">
        <v>2026</v>
      </c>
      <c r="G15" s="39">
        <f>'20.1'!U22/1000</f>
        <v>0.26213206719999999</v>
      </c>
      <c r="H15" s="39">
        <f>G15*1.22</f>
        <v>0.31980112198399996</v>
      </c>
      <c r="I15" s="78">
        <f>H15*'20.4'!C14/100*'20.4'!D14/100*'20.4'!E14/100*'20.4'!F14/100</f>
        <v>0.42749769056853504</v>
      </c>
      <c r="J15" s="39">
        <f>'20.2'!M15/1000</f>
        <v>0</v>
      </c>
      <c r="K15" s="39">
        <f>I15+J15</f>
        <v>0.42749769056853504</v>
      </c>
      <c r="L15" s="78"/>
      <c r="M15" s="82">
        <f>K15-L15</f>
        <v>0.42749769056853504</v>
      </c>
      <c r="N15" s="78">
        <f>0.138*1.22</f>
        <v>0.16836000000000001</v>
      </c>
      <c r="O15" s="78">
        <f>H15-N15</f>
        <v>0.15144112198399995</v>
      </c>
      <c r="P15" s="131">
        <f>SUM(Q15:W15)</f>
        <v>0.16862205599999999</v>
      </c>
      <c r="Q15" s="80">
        <v>0</v>
      </c>
      <c r="R15" s="81">
        <v>0</v>
      </c>
      <c r="S15" s="81">
        <v>0</v>
      </c>
      <c r="T15" s="83">
        <v>0.16862205599999999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2026-08-11T05:56:54Z</dcterms:modified>
</cp:coreProperties>
</file>